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9 месяцев 2021\1. Материалы\"/>
    </mc:Choice>
  </mc:AlternateContent>
  <bookViews>
    <workbookView xWindow="0" yWindow="0" windowWidth="23040" windowHeight="9195"/>
  </bookViews>
  <sheets>
    <sheet name="Приложение 7" sheetId="3" r:id="rId1"/>
  </sheets>
  <definedNames>
    <definedName name="_xlnm._FilterDatabase" localSheetId="0" hidden="1">'Приложение 7'!$A$6:$H$97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7'!$A$1:$H$97</definedName>
  </definedNames>
  <calcPr calcId="162913"/>
</workbook>
</file>

<file path=xl/calcChain.xml><?xml version="1.0" encoding="utf-8"?>
<calcChain xmlns="http://schemas.openxmlformats.org/spreadsheetml/2006/main">
  <c r="H35" i="3" l="1"/>
  <c r="F71" i="3" l="1"/>
  <c r="H73" i="3"/>
  <c r="H63" i="3"/>
  <c r="H11" i="3" l="1"/>
  <c r="G9" i="3" l="1"/>
  <c r="F9" i="3"/>
  <c r="H15" i="3"/>
  <c r="H68" i="3" l="1"/>
  <c r="H69" i="3"/>
  <c r="H70" i="3"/>
  <c r="H74" i="3"/>
  <c r="H75" i="3"/>
  <c r="H62" i="3"/>
  <c r="G61" i="3"/>
  <c r="F61" i="3"/>
  <c r="H60" i="3"/>
  <c r="G59" i="3"/>
  <c r="F59" i="3"/>
  <c r="G33" i="3"/>
  <c r="F33" i="3"/>
  <c r="G36" i="3"/>
  <c r="F36" i="3"/>
  <c r="H40" i="3"/>
  <c r="G58" i="3" l="1"/>
  <c r="F58" i="3"/>
  <c r="H61" i="3"/>
  <c r="H59" i="3"/>
  <c r="G90" i="3"/>
  <c r="F90" i="3"/>
  <c r="H92" i="3"/>
  <c r="H91" i="3"/>
  <c r="G44" i="3"/>
  <c r="F44" i="3"/>
  <c r="G46" i="3"/>
  <c r="F46" i="3"/>
  <c r="H58" i="3" l="1"/>
  <c r="H47" i="3"/>
  <c r="F19" i="3" l="1"/>
  <c r="F17" i="3"/>
  <c r="F77" i="3"/>
  <c r="F65" i="3"/>
  <c r="F54" i="3"/>
  <c r="F26" i="3"/>
  <c r="F22" i="3"/>
  <c r="F21" i="3" l="1"/>
  <c r="F50" i="3" l="1"/>
  <c r="F49" i="3" s="1"/>
  <c r="G26" i="3"/>
  <c r="H18" i="3"/>
  <c r="H25" i="3"/>
  <c r="H29" i="3"/>
  <c r="G22" i="3"/>
  <c r="G17" i="3"/>
  <c r="H17" i="3" s="1"/>
  <c r="G19" i="3"/>
  <c r="H12" i="3"/>
  <c r="G21" i="3" l="1"/>
  <c r="G16" i="3"/>
  <c r="F43" i="3"/>
  <c r="H93" i="3"/>
  <c r="H90" i="3" l="1"/>
  <c r="H37" i="3"/>
  <c r="H24" i="3" l="1"/>
  <c r="H10" i="3"/>
  <c r="H14" i="3"/>
  <c r="H20" i="3"/>
  <c r="H23" i="3"/>
  <c r="H27" i="3"/>
  <c r="H28" i="3"/>
  <c r="H30" i="3"/>
  <c r="H31" i="3"/>
  <c r="H34" i="3"/>
  <c r="H38" i="3"/>
  <c r="H39" i="3"/>
  <c r="H42" i="3"/>
  <c r="H45" i="3"/>
  <c r="H48" i="3"/>
  <c r="H51" i="3"/>
  <c r="H52" i="3"/>
  <c r="H53" i="3"/>
  <c r="H55" i="3"/>
  <c r="H56" i="3"/>
  <c r="H57" i="3"/>
  <c r="H66" i="3"/>
  <c r="H67" i="3"/>
  <c r="H72" i="3"/>
  <c r="H78" i="3"/>
  <c r="H79" i="3"/>
  <c r="H80" i="3"/>
  <c r="H81" i="3"/>
  <c r="H83" i="3"/>
  <c r="H84" i="3"/>
  <c r="H85" i="3"/>
  <c r="H86" i="3"/>
  <c r="H89" i="3"/>
  <c r="G88" i="3"/>
  <c r="F88" i="3"/>
  <c r="F95" i="3" s="1"/>
  <c r="G82" i="3"/>
  <c r="F82" i="3"/>
  <c r="G77" i="3"/>
  <c r="G71" i="3"/>
  <c r="G65" i="3"/>
  <c r="G54" i="3"/>
  <c r="G50" i="3"/>
  <c r="G43" i="3"/>
  <c r="G41" i="3"/>
  <c r="G97" i="3" s="1"/>
  <c r="F41" i="3"/>
  <c r="F97" i="3" s="1"/>
  <c r="G13" i="3"/>
  <c r="G8" i="3" s="1"/>
  <c r="F13" i="3"/>
  <c r="F8" i="3" s="1"/>
  <c r="G95" i="3" l="1"/>
  <c r="F96" i="3"/>
  <c r="G96" i="3"/>
  <c r="H97" i="3"/>
  <c r="F87" i="3"/>
  <c r="F32" i="3"/>
  <c r="G32" i="3"/>
  <c r="H88" i="3"/>
  <c r="G87" i="3"/>
  <c r="G49" i="3"/>
  <c r="H49" i="3" s="1"/>
  <c r="H41" i="3"/>
  <c r="H43" i="3"/>
  <c r="H22" i="3"/>
  <c r="H9" i="3"/>
  <c r="H33" i="3"/>
  <c r="F64" i="3"/>
  <c r="G76" i="3"/>
  <c r="F76" i="3"/>
  <c r="H77" i="3"/>
  <c r="H65" i="3"/>
  <c r="G64" i="3"/>
  <c r="H13" i="3"/>
  <c r="H19" i="3"/>
  <c r="H54" i="3"/>
  <c r="H71" i="3"/>
  <c r="H82" i="3"/>
  <c r="H50" i="3"/>
  <c r="H26" i="3"/>
  <c r="H36" i="3"/>
  <c r="H46" i="3"/>
  <c r="H44" i="3"/>
  <c r="G94" i="3" l="1"/>
  <c r="H87" i="3"/>
  <c r="H96" i="3"/>
  <c r="H95" i="3"/>
  <c r="F16" i="3"/>
  <c r="F94" i="3" s="1"/>
  <c r="H32" i="3"/>
  <c r="H21" i="3"/>
  <c r="H64" i="3"/>
  <c r="H76" i="3"/>
  <c r="H8" i="3"/>
  <c r="H94" i="3" l="1"/>
  <c r="H16" i="3"/>
</calcChain>
</file>

<file path=xl/sharedStrings.xml><?xml version="1.0" encoding="utf-8"?>
<sst xmlns="http://schemas.openxmlformats.org/spreadsheetml/2006/main" count="183" uniqueCount="109">
  <si>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</si>
  <si>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</si>
  <si>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</si>
  <si>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</si>
  <si>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</si>
  <si>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</si>
  <si>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</si>
  <si>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</si>
  <si>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</si>
  <si>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</si>
  <si>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</si>
  <si>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</si>
  <si>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</si>
  <si>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</si>
  <si>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</si>
  <si>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</si>
  <si>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</si>
  <si>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</si>
  <si>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</si>
  <si>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</si>
  <si>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</si>
  <si>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</si>
  <si>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</si>
  <si>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</si>
  <si>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</si>
  <si>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</si>
  <si>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</si>
  <si>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</si>
  <si>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</si>
  <si>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</si>
  <si>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</si>
  <si>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</si>
  <si>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</si>
  <si>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</si>
  <si>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</si>
  <si>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</si>
  <si>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</si>
  <si>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</si>
  <si>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</si>
  <si>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</si>
  <si>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</si>
  <si>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</si>
  <si>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</si>
  <si>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</si>
  <si>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</si>
  <si>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</si>
  <si>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</si>
  <si>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</si>
  <si>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</si>
  <si>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</si>
  <si>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</si>
  <si>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</si>
  <si>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</si>
  <si>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</si>
  <si>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</si>
  <si>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</si>
  <si>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</si>
  <si>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</si>
  <si>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</si>
  <si>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</si>
  <si>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</si>
  <si>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</si>
  <si>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</si>
  <si>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</si>
  <si>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</si>
  <si>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</si>
  <si>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</si>
  <si>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</si>
  <si>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</si>
  <si>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</si>
  <si>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</si>
  <si>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</si>
  <si>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</si>
  <si>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</si>
  <si>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</si>
  <si>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</si>
  <si>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</si>
  <si>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</si>
  <si>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</si>
  <si>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</si>
  <si>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</si>
  <si>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</si>
  <si>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</si>
  <si>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</si>
  <si>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</si>
  <si>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A3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</si>
  <si>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</si>
  <si>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E4</t>
  </si>
  <si>
    <t>Региональный проект "Цифровая образовательная среда"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</si>
  <si>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</si>
  <si>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</si>
  <si>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</si>
  <si>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</si>
  <si>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Годовой объем на 2021 год</t>
  </si>
  <si>
    <t>Региональный проект "Информационная инфраструктура"</t>
  </si>
  <si>
    <t>D2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</si>
  <si>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</si>
  <si>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</si>
  <si>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</si>
  <si>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</si>
  <si>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</si>
  <si>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</si>
  <si>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</si>
  <si>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</si>
  <si>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</si>
  <si>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</si>
  <si>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Исполнение на 01.10.2021</t>
  </si>
  <si>
    <t>Приложение 7</t>
  </si>
  <si>
    <t>Исполнение региональных проектов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</si>
</sst>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###\ ###\ ###\ ###\ ##0.00000"/>
  </numFmts>
  <fonts count="23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1" fillId="0" borderId="0" applyNumberFormat="0" applyBorder="0" applyAlignment="0"/>
  </cellStyleXfs>
  <cellXfs count="63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4" fontId="14" fillId="0" borderId="4" xfId="0" applyNumberFormat="1" applyFont="1" applyFill="1" applyBorder="1" applyAlignment="1" applyProtection="1">
      <alignment horizontal="right" vertical="center"/>
    </xf>
    <xf numFmtId="165" fontId="14" fillId="0" borderId="4" xfId="0" applyNumberFormat="1" applyFont="1" applyFill="1" applyBorder="1" applyAlignment="1" applyProtection="1">
      <alignment horizontal="right" vertical="center"/>
    </xf>
    <xf numFmtId="164" fontId="13" fillId="0" borderId="6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3" fillId="0" borderId="4" xfId="0" applyNumberFormat="1" applyFont="1" applyFill="1" applyBorder="1" applyAlignment="1" applyProtection="1">
      <alignment horizontal="left" vertical="center" wrapText="1"/>
    </xf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horizontal="right" vertical="center"/>
    </xf>
    <xf numFmtId="164" fontId="14" fillId="0" borderId="10" xfId="0" applyNumberFormat="1" applyFont="1" applyFill="1" applyBorder="1" applyAlignment="1" applyProtection="1">
      <alignment horizontal="right" vertical="center"/>
    </xf>
    <xf numFmtId="166" fontId="20" fillId="0" borderId="8" xfId="0" applyNumberFormat="1" applyFont="1" applyFill="1" applyBorder="1" applyAlignment="1" applyProtection="1">
      <alignment horizontal="right" vertical="center"/>
    </xf>
    <xf numFmtId="164" fontId="7" fillId="0" borderId="10" xfId="0" applyNumberFormat="1" applyFont="1" applyFill="1" applyBorder="1" applyAlignment="1" applyProtection="1">
      <alignment horizontal="right" vertical="center"/>
    </xf>
    <xf numFmtId="164" fontId="8" fillId="0" borderId="10" xfId="0" applyNumberFormat="1" applyFont="1" applyFill="1" applyBorder="1" applyAlignment="1" applyProtection="1">
      <alignment horizontal="right" vertical="center"/>
    </xf>
    <xf numFmtId="166" fontId="20" fillId="0" borderId="11" xfId="0" applyNumberFormat="1" applyFont="1" applyFill="1" applyBorder="1" applyAlignment="1" applyProtection="1">
      <alignment horizontal="right" vertical="center"/>
    </xf>
    <xf numFmtId="0" fontId="6" fillId="2" borderId="2" xfId="1" applyFont="1" applyFill="1" applyBorder="1" applyAlignment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8" fillId="0" borderId="15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right"/>
    </xf>
    <xf numFmtId="0" fontId="22" fillId="0" borderId="0" xfId="0" applyFont="1" applyAlignment="1">
      <alignment horizontal="right"/>
    </xf>
    <xf numFmtId="0" fontId="11" fillId="0" borderId="0" xfId="0" applyFont="1" applyFill="1" applyAlignment="1" applyProtection="1">
      <alignment horizont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8" fillId="0" borderId="17" xfId="0" applyNumberFormat="1" applyFont="1" applyFill="1" applyBorder="1" applyAlignment="1" applyProtection="1">
      <alignment horizontal="left" vertical="center" wrapText="1"/>
    </xf>
    <xf numFmtId="49" fontId="8" fillId="0" borderId="18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3" xfId="0" applyNumberFormat="1" applyFont="1" applyFill="1" applyBorder="1" applyAlignment="1" applyProtection="1">
      <alignment horizontal="left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9" xfId="0" applyNumberFormat="1" applyFont="1" applyFill="1" applyBorder="1" applyAlignment="1" applyProtection="1">
      <alignment horizontal="left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97"/>
  <sheetViews>
    <sheetView showGridLines="0" tabSelected="1" zoomScale="85" zoomScaleNormal="85" workbookViewId="0">
      <selection activeCell="L11" sqref="L11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7" customWidth="1"/>
    <col min="4" max="4" width="10.28515625" style="6" customWidth="1"/>
    <col min="5" max="5" width="41" style="17" customWidth="1"/>
    <col min="6" max="7" width="21.5703125" style="2" customWidth="1"/>
    <col min="8" max="8" width="13.5703125" style="32" customWidth="1"/>
    <col min="9" max="16384" width="8.85546875" style="3"/>
  </cols>
  <sheetData>
    <row r="1" spans="1:8" ht="15.75" customHeight="1" x14ac:dyDescent="0.25">
      <c r="G1" s="48" t="s">
        <v>107</v>
      </c>
      <c r="H1" s="49"/>
    </row>
    <row r="3" spans="1:8" ht="22.15" customHeight="1" x14ac:dyDescent="0.3">
      <c r="A3" s="50" t="s">
        <v>108</v>
      </c>
      <c r="B3" s="50"/>
      <c r="C3" s="50"/>
      <c r="D3" s="50"/>
      <c r="E3" s="50"/>
      <c r="F3" s="50"/>
      <c r="G3" s="50"/>
      <c r="H3" s="50"/>
    </row>
    <row r="4" spans="1:8" ht="15.75" x14ac:dyDescent="0.25">
      <c r="A4" s="3"/>
      <c r="B4" s="56"/>
      <c r="C4" s="57"/>
      <c r="D4" s="57"/>
      <c r="E4" s="57"/>
      <c r="F4" s="57"/>
      <c r="G4" s="57"/>
      <c r="H4" s="57"/>
    </row>
    <row r="5" spans="1:8" ht="15" x14ac:dyDescent="0.2">
      <c r="H5" s="58" t="s">
        <v>67</v>
      </c>
    </row>
    <row r="6" spans="1:8" ht="67.150000000000006" customHeight="1" x14ac:dyDescent="0.2">
      <c r="A6" s="7" t="s">
        <v>69</v>
      </c>
      <c r="B6" s="4" t="s">
        <v>79</v>
      </c>
      <c r="C6" s="4" t="s">
        <v>41</v>
      </c>
      <c r="D6" s="4" t="s">
        <v>79</v>
      </c>
      <c r="E6" s="4" t="s">
        <v>60</v>
      </c>
      <c r="F6" s="43" t="s">
        <v>93</v>
      </c>
      <c r="G6" s="43" t="s">
        <v>106</v>
      </c>
      <c r="H6" s="31" t="s">
        <v>61</v>
      </c>
    </row>
    <row r="7" spans="1:8" s="1" customFormat="1" x14ac:dyDescent="0.2">
      <c r="A7" s="36" t="s">
        <v>70</v>
      </c>
      <c r="B7" s="36" t="s">
        <v>71</v>
      </c>
      <c r="C7" s="36" t="s">
        <v>72</v>
      </c>
      <c r="D7" s="36" t="s">
        <v>73</v>
      </c>
      <c r="E7" s="36" t="s">
        <v>75</v>
      </c>
      <c r="F7" s="36">
        <v>6</v>
      </c>
      <c r="G7" s="36" t="s">
        <v>77</v>
      </c>
      <c r="H7" s="36" t="s">
        <v>76</v>
      </c>
    </row>
    <row r="8" spans="1:8" s="5" customFormat="1" ht="15.75" x14ac:dyDescent="0.25">
      <c r="A8" s="20" t="s">
        <v>70</v>
      </c>
      <c r="B8" s="20" t="s">
        <v>42</v>
      </c>
      <c r="C8" s="60" t="s">
        <v>43</v>
      </c>
      <c r="D8" s="61"/>
      <c r="E8" s="62"/>
      <c r="F8" s="21">
        <f>F9+F13</f>
        <v>68101.191279999999</v>
      </c>
      <c r="G8" s="37">
        <f>G9+G13</f>
        <v>34915.664429999997</v>
      </c>
      <c r="H8" s="22">
        <f t="shared" ref="H8:H39" si="0">G8/F8*100</f>
        <v>51.270269688004788</v>
      </c>
    </row>
    <row r="9" spans="1:8" s="11" customFormat="1" ht="15.6" customHeight="1" x14ac:dyDescent="0.2">
      <c r="A9" s="23"/>
      <c r="B9" s="55" t="s">
        <v>80</v>
      </c>
      <c r="C9" s="55"/>
      <c r="D9" s="55"/>
      <c r="E9" s="55"/>
      <c r="F9" s="24">
        <f>SUM(F10:F12)</f>
        <v>66101.2</v>
      </c>
      <c r="G9" s="38">
        <f>SUM(G10:G12)</f>
        <v>34401.964779999995</v>
      </c>
      <c r="H9" s="25">
        <f t="shared" si="0"/>
        <v>52.044387666184576</v>
      </c>
    </row>
    <row r="10" spans="1:8" ht="63" x14ac:dyDescent="0.2">
      <c r="A10" s="14"/>
      <c r="B10" s="14"/>
      <c r="C10" s="19"/>
      <c r="D10" s="14" t="s">
        <v>0</v>
      </c>
      <c r="E10" s="19" t="s">
        <v>1</v>
      </c>
      <c r="F10" s="15">
        <v>60001.2</v>
      </c>
      <c r="G10" s="40">
        <v>28301.964779999998</v>
      </c>
      <c r="H10" s="16">
        <f t="shared" si="0"/>
        <v>47.168997920041598</v>
      </c>
    </row>
    <row r="11" spans="1:8" ht="63" x14ac:dyDescent="0.2">
      <c r="A11" s="14"/>
      <c r="B11" s="14"/>
      <c r="C11" s="19"/>
      <c r="D11" s="14" t="s">
        <v>2</v>
      </c>
      <c r="E11" s="19" t="s">
        <v>3</v>
      </c>
      <c r="F11" s="15">
        <v>400</v>
      </c>
      <c r="G11" s="40">
        <v>400</v>
      </c>
      <c r="H11" s="16">
        <f t="shared" si="0"/>
        <v>100</v>
      </c>
    </row>
    <row r="12" spans="1:8" ht="63" x14ac:dyDescent="0.2">
      <c r="A12" s="14"/>
      <c r="B12" s="14"/>
      <c r="C12" s="19"/>
      <c r="D12" s="14" t="s">
        <v>85</v>
      </c>
      <c r="E12" s="19" t="s">
        <v>86</v>
      </c>
      <c r="F12" s="15">
        <v>5700</v>
      </c>
      <c r="G12" s="40">
        <v>5700</v>
      </c>
      <c r="H12" s="16">
        <f t="shared" si="0"/>
        <v>100</v>
      </c>
    </row>
    <row r="13" spans="1:8" s="11" customFormat="1" ht="15.6" customHeight="1" x14ac:dyDescent="0.2">
      <c r="A13" s="23"/>
      <c r="B13" s="55" t="s">
        <v>63</v>
      </c>
      <c r="C13" s="55"/>
      <c r="D13" s="55"/>
      <c r="E13" s="55"/>
      <c r="F13" s="24">
        <f>SUM(F14:F15)</f>
        <v>1999.99128</v>
      </c>
      <c r="G13" s="38">
        <f>SUM(G14:G15)</f>
        <v>513.69965000000002</v>
      </c>
      <c r="H13" s="25">
        <f t="shared" si="0"/>
        <v>25.685094487011966</v>
      </c>
    </row>
    <row r="14" spans="1:8" ht="63" x14ac:dyDescent="0.2">
      <c r="A14" s="14"/>
      <c r="B14" s="14"/>
      <c r="C14" s="19"/>
      <c r="D14" s="14" t="s">
        <v>0</v>
      </c>
      <c r="E14" s="19" t="s">
        <v>1</v>
      </c>
      <c r="F14" s="15">
        <v>1899.99128</v>
      </c>
      <c r="G14" s="40">
        <v>413.69965000000002</v>
      </c>
      <c r="H14" s="16">
        <f t="shared" si="0"/>
        <v>21.773765719598462</v>
      </c>
    </row>
    <row r="15" spans="1:8" ht="63" x14ac:dyDescent="0.2">
      <c r="A15" s="14"/>
      <c r="B15" s="14"/>
      <c r="C15" s="19"/>
      <c r="D15" s="14" t="s">
        <v>2</v>
      </c>
      <c r="E15" s="19" t="s">
        <v>3</v>
      </c>
      <c r="F15" s="15">
        <v>100</v>
      </c>
      <c r="G15" s="40">
        <v>100</v>
      </c>
      <c r="H15" s="16">
        <f t="shared" si="0"/>
        <v>100</v>
      </c>
    </row>
    <row r="16" spans="1:8" s="5" customFormat="1" ht="15.75" x14ac:dyDescent="0.25">
      <c r="A16" s="47" t="s">
        <v>71</v>
      </c>
      <c r="B16" s="47" t="s">
        <v>48</v>
      </c>
      <c r="C16" s="51" t="s">
        <v>44</v>
      </c>
      <c r="D16" s="52"/>
      <c r="E16" s="53"/>
      <c r="F16" s="10">
        <f>F19+F17</f>
        <v>13658.383839999999</v>
      </c>
      <c r="G16" s="41">
        <f>G19+G17</f>
        <v>8513.9800000000014</v>
      </c>
      <c r="H16" s="12">
        <f t="shared" si="0"/>
        <v>62.335193531945741</v>
      </c>
    </row>
    <row r="17" spans="1:8" s="11" customFormat="1" ht="15.6" customHeight="1" x14ac:dyDescent="0.2">
      <c r="A17" s="23"/>
      <c r="B17" s="55" t="s">
        <v>80</v>
      </c>
      <c r="C17" s="55"/>
      <c r="D17" s="55"/>
      <c r="E17" s="55"/>
      <c r="F17" s="24">
        <f>F18</f>
        <v>13521.8</v>
      </c>
      <c r="G17" s="38">
        <f>G18</f>
        <v>8428.8402000000006</v>
      </c>
      <c r="H17" s="25">
        <f t="shared" si="0"/>
        <v>62.3351935393217</v>
      </c>
    </row>
    <row r="18" spans="1:8" s="5" customFormat="1" ht="31.5" x14ac:dyDescent="0.25">
      <c r="A18" s="9"/>
      <c r="B18" s="9"/>
      <c r="C18" s="18"/>
      <c r="D18" s="14" t="s">
        <v>95</v>
      </c>
      <c r="E18" s="19" t="s">
        <v>94</v>
      </c>
      <c r="F18" s="15">
        <v>13521.8</v>
      </c>
      <c r="G18" s="40">
        <v>8428.8402000000006</v>
      </c>
      <c r="H18" s="25">
        <f t="shared" si="0"/>
        <v>62.3351935393217</v>
      </c>
    </row>
    <row r="19" spans="1:8" s="11" customFormat="1" ht="15.6" customHeight="1" x14ac:dyDescent="0.2">
      <c r="A19" s="23"/>
      <c r="B19" s="55" t="s">
        <v>63</v>
      </c>
      <c r="C19" s="55"/>
      <c r="D19" s="55"/>
      <c r="E19" s="55"/>
      <c r="F19" s="24">
        <f>SUM(F20:F20)</f>
        <v>136.58384000000001</v>
      </c>
      <c r="G19" s="38">
        <f>SUM(G20:G20)</f>
        <v>85.139799999999994</v>
      </c>
      <c r="H19" s="25">
        <f t="shared" si="0"/>
        <v>62.335192801725292</v>
      </c>
    </row>
    <row r="20" spans="1:8" ht="31.5" x14ac:dyDescent="0.2">
      <c r="A20" s="14"/>
      <c r="B20" s="14"/>
      <c r="C20" s="19"/>
      <c r="D20" s="14" t="s">
        <v>95</v>
      </c>
      <c r="E20" s="19" t="s">
        <v>94</v>
      </c>
      <c r="F20" s="42">
        <v>136.58384000000001</v>
      </c>
      <c r="G20" s="39">
        <v>85.139799999999994</v>
      </c>
      <c r="H20" s="16">
        <f t="shared" si="0"/>
        <v>62.335192801725292</v>
      </c>
    </row>
    <row r="21" spans="1:8" s="5" customFormat="1" ht="15.75" x14ac:dyDescent="0.25">
      <c r="A21" s="9" t="s">
        <v>72</v>
      </c>
      <c r="B21" s="47" t="s">
        <v>46</v>
      </c>
      <c r="C21" s="51" t="s">
        <v>45</v>
      </c>
      <c r="D21" s="52"/>
      <c r="E21" s="53"/>
      <c r="F21" s="10">
        <f>F22+F26</f>
        <v>667219.33226000005</v>
      </c>
      <c r="G21" s="41">
        <f>G22+G26</f>
        <v>567193.62803000002</v>
      </c>
      <c r="H21" s="12">
        <f t="shared" si="0"/>
        <v>85.008572234980988</v>
      </c>
    </row>
    <row r="22" spans="1:8" s="11" customFormat="1" ht="15.6" customHeight="1" x14ac:dyDescent="0.2">
      <c r="A22" s="23"/>
      <c r="B22" s="55" t="s">
        <v>80</v>
      </c>
      <c r="C22" s="55"/>
      <c r="D22" s="55"/>
      <c r="E22" s="55"/>
      <c r="F22" s="24">
        <f>SUM(F23:F25)</f>
        <v>490831.2</v>
      </c>
      <c r="G22" s="38">
        <f>SUM(G23:G25)</f>
        <v>444077.81487</v>
      </c>
      <c r="H22" s="25">
        <f t="shared" si="0"/>
        <v>90.474650932948038</v>
      </c>
    </row>
    <row r="23" spans="1:8" ht="31.5" x14ac:dyDescent="0.2">
      <c r="A23" s="14"/>
      <c r="B23" s="14"/>
      <c r="C23" s="19"/>
      <c r="D23" s="14" t="s">
        <v>4</v>
      </c>
      <c r="E23" s="19" t="s">
        <v>5</v>
      </c>
      <c r="F23" s="15">
        <v>342925.2</v>
      </c>
      <c r="G23" s="40">
        <v>331171.93887999997</v>
      </c>
      <c r="H23" s="16">
        <f t="shared" si="0"/>
        <v>96.572645836468112</v>
      </c>
    </row>
    <row r="24" spans="1:8" ht="31.5" x14ac:dyDescent="0.2">
      <c r="A24" s="14"/>
      <c r="B24" s="14"/>
      <c r="C24" s="19"/>
      <c r="D24" s="14" t="s">
        <v>6</v>
      </c>
      <c r="E24" s="19" t="s">
        <v>7</v>
      </c>
      <c r="F24" s="15">
        <v>55460.3</v>
      </c>
      <c r="G24" s="40">
        <v>37784.796110000003</v>
      </c>
      <c r="H24" s="16">
        <f t="shared" si="0"/>
        <v>68.129447749110625</v>
      </c>
    </row>
    <row r="25" spans="1:8" ht="31.5" x14ac:dyDescent="0.2">
      <c r="A25" s="14"/>
      <c r="B25" s="14"/>
      <c r="C25" s="19"/>
      <c r="D25" s="14" t="s">
        <v>87</v>
      </c>
      <c r="E25" s="19" t="s">
        <v>88</v>
      </c>
      <c r="F25" s="15">
        <v>92445.7</v>
      </c>
      <c r="G25" s="40">
        <v>75121.079880000005</v>
      </c>
      <c r="H25" s="16">
        <f t="shared" si="0"/>
        <v>81.259679876943991</v>
      </c>
    </row>
    <row r="26" spans="1:8" s="11" customFormat="1" ht="15.6" customHeight="1" x14ac:dyDescent="0.2">
      <c r="A26" s="23"/>
      <c r="B26" s="55" t="s">
        <v>63</v>
      </c>
      <c r="C26" s="55"/>
      <c r="D26" s="55"/>
      <c r="E26" s="55"/>
      <c r="F26" s="24">
        <f>SUM(F27:F31)</f>
        <v>176388.13225999998</v>
      </c>
      <c r="G26" s="38">
        <f>SUM(G27:G31)</f>
        <v>123115.81316000001</v>
      </c>
      <c r="H26" s="25">
        <f t="shared" si="0"/>
        <v>69.798240722071142</v>
      </c>
    </row>
    <row r="27" spans="1:8" ht="31.5" x14ac:dyDescent="0.2">
      <c r="A27" s="14"/>
      <c r="B27" s="14"/>
      <c r="C27" s="19"/>
      <c r="D27" s="14" t="s">
        <v>4</v>
      </c>
      <c r="E27" s="19" t="s">
        <v>5</v>
      </c>
      <c r="F27" s="15">
        <v>158061.85521000001</v>
      </c>
      <c r="G27" s="40">
        <v>106466.49777</v>
      </c>
      <c r="H27" s="16">
        <f t="shared" si="0"/>
        <v>67.357489654002407</v>
      </c>
    </row>
    <row r="28" spans="1:8" ht="31.5" x14ac:dyDescent="0.2">
      <c r="A28" s="14"/>
      <c r="B28" s="14"/>
      <c r="C28" s="19"/>
      <c r="D28" s="14" t="s">
        <v>6</v>
      </c>
      <c r="E28" s="19" t="s">
        <v>7</v>
      </c>
      <c r="F28" s="15">
        <v>560.20505000000003</v>
      </c>
      <c r="G28" s="40">
        <v>381.66460000000001</v>
      </c>
      <c r="H28" s="16">
        <f t="shared" si="0"/>
        <v>68.129446530337418</v>
      </c>
    </row>
    <row r="29" spans="1:8" ht="31.5" x14ac:dyDescent="0.2">
      <c r="A29" s="14"/>
      <c r="B29" s="14"/>
      <c r="C29" s="19"/>
      <c r="D29" s="14" t="s">
        <v>87</v>
      </c>
      <c r="E29" s="19" t="s">
        <v>88</v>
      </c>
      <c r="F29" s="15">
        <v>933.80200000000002</v>
      </c>
      <c r="G29" s="40">
        <v>758.80497000000003</v>
      </c>
      <c r="H29" s="16">
        <f t="shared" si="0"/>
        <v>81.259728507756464</v>
      </c>
    </row>
    <row r="30" spans="1:8" ht="63" x14ac:dyDescent="0.2">
      <c r="A30" s="14"/>
      <c r="B30" s="14"/>
      <c r="C30" s="19"/>
      <c r="D30" s="14" t="s">
        <v>8</v>
      </c>
      <c r="E30" s="19" t="s">
        <v>9</v>
      </c>
      <c r="F30" s="15">
        <v>16232.27</v>
      </c>
      <c r="G30" s="40">
        <v>15008.84582</v>
      </c>
      <c r="H30" s="16">
        <f t="shared" si="0"/>
        <v>92.463012382125228</v>
      </c>
    </row>
    <row r="31" spans="1:8" ht="31.5" x14ac:dyDescent="0.2">
      <c r="A31" s="19"/>
      <c r="B31" s="14"/>
      <c r="C31" s="19"/>
      <c r="D31" s="14" t="s">
        <v>65</v>
      </c>
      <c r="E31" s="19" t="s">
        <v>66</v>
      </c>
      <c r="F31" s="15">
        <v>600</v>
      </c>
      <c r="G31" s="40">
        <v>500</v>
      </c>
      <c r="H31" s="16">
        <f t="shared" si="0"/>
        <v>83.333333333333343</v>
      </c>
    </row>
    <row r="32" spans="1:8" s="5" customFormat="1" ht="15.6" customHeight="1" x14ac:dyDescent="0.25">
      <c r="A32" s="9" t="s">
        <v>73</v>
      </c>
      <c r="B32" s="47" t="s">
        <v>47</v>
      </c>
      <c r="C32" s="51" t="s">
        <v>49</v>
      </c>
      <c r="D32" s="52"/>
      <c r="E32" s="53"/>
      <c r="F32" s="10">
        <f>F33+F36+F41</f>
        <v>1517193.4418299999</v>
      </c>
      <c r="G32" s="41">
        <f>G33+G36+G41</f>
        <v>649728.04260000004</v>
      </c>
      <c r="H32" s="12">
        <f t="shared" si="0"/>
        <v>42.824337667602535</v>
      </c>
    </row>
    <row r="33" spans="1:8" s="11" customFormat="1" ht="15.6" customHeight="1" x14ac:dyDescent="0.2">
      <c r="A33" s="23"/>
      <c r="B33" s="55" t="s">
        <v>80</v>
      </c>
      <c r="C33" s="55"/>
      <c r="D33" s="55"/>
      <c r="E33" s="55"/>
      <c r="F33" s="24">
        <f>SUM(F34:F35)</f>
        <v>202950</v>
      </c>
      <c r="G33" s="24">
        <f>SUM(G34:G35)</f>
        <v>62506.603759999998</v>
      </c>
      <c r="H33" s="25">
        <f t="shared" si="0"/>
        <v>30.799016388272971</v>
      </c>
    </row>
    <row r="34" spans="1:8" ht="31.5" x14ac:dyDescent="0.2">
      <c r="A34" s="14"/>
      <c r="B34" s="14"/>
      <c r="C34" s="19"/>
      <c r="D34" s="14" t="s">
        <v>10</v>
      </c>
      <c r="E34" s="19" t="s">
        <v>11</v>
      </c>
      <c r="F34" s="15">
        <v>153630.79999999999</v>
      </c>
      <c r="G34" s="40">
        <v>42715.550669999997</v>
      </c>
      <c r="H34" s="16">
        <f t="shared" si="0"/>
        <v>27.804028013913879</v>
      </c>
    </row>
    <row r="35" spans="1:8" ht="15.75" x14ac:dyDescent="0.2">
      <c r="A35" s="14"/>
      <c r="B35" s="14"/>
      <c r="C35" s="19"/>
      <c r="D35" s="14" t="s">
        <v>96</v>
      </c>
      <c r="E35" s="19" t="s">
        <v>14</v>
      </c>
      <c r="F35" s="15">
        <v>49319.199999999997</v>
      </c>
      <c r="G35" s="40">
        <v>19791.053090000001</v>
      </c>
      <c r="H35" s="16">
        <f t="shared" si="0"/>
        <v>40.128495778520339</v>
      </c>
    </row>
    <row r="36" spans="1:8" s="11" customFormat="1" ht="15.6" customHeight="1" x14ac:dyDescent="0.2">
      <c r="A36" s="23"/>
      <c r="B36" s="55" t="s">
        <v>63</v>
      </c>
      <c r="C36" s="55"/>
      <c r="D36" s="55"/>
      <c r="E36" s="55"/>
      <c r="F36" s="24">
        <f>SUM(F37:F40)</f>
        <v>515851.90083999996</v>
      </c>
      <c r="G36" s="38">
        <f>SUM(G37:G40)</f>
        <v>148185.85870000001</v>
      </c>
      <c r="H36" s="25">
        <f t="shared" si="0"/>
        <v>28.726434555867293</v>
      </c>
    </row>
    <row r="37" spans="1:8" s="11" customFormat="1" ht="15.6" customHeight="1" x14ac:dyDescent="0.2">
      <c r="A37" s="23"/>
      <c r="B37" s="33"/>
      <c r="C37" s="33"/>
      <c r="D37" s="14" t="s">
        <v>81</v>
      </c>
      <c r="E37" s="19" t="s">
        <v>82</v>
      </c>
      <c r="F37" s="15">
        <v>68224.756999999998</v>
      </c>
      <c r="G37" s="40">
        <v>33553.972419999998</v>
      </c>
      <c r="H37" s="25">
        <f t="shared" si="0"/>
        <v>49.181519869686014</v>
      </c>
    </row>
    <row r="38" spans="1:8" ht="31.5" x14ac:dyDescent="0.2">
      <c r="A38" s="14"/>
      <c r="B38" s="14"/>
      <c r="C38" s="19"/>
      <c r="D38" s="14" t="s">
        <v>10</v>
      </c>
      <c r="E38" s="19" t="s">
        <v>11</v>
      </c>
      <c r="F38" s="15">
        <v>96020</v>
      </c>
      <c r="G38" s="40">
        <v>3064.58034</v>
      </c>
      <c r="H38" s="16">
        <f t="shared" si="0"/>
        <v>3.1916062695271821</v>
      </c>
    </row>
    <row r="39" spans="1:8" ht="47.25" x14ac:dyDescent="0.2">
      <c r="A39" s="14"/>
      <c r="B39" s="14"/>
      <c r="C39" s="19"/>
      <c r="D39" s="14" t="s">
        <v>12</v>
      </c>
      <c r="E39" s="19" t="s">
        <v>13</v>
      </c>
      <c r="F39" s="15">
        <v>290239.36969999998</v>
      </c>
      <c r="G39" s="40">
        <v>100333.01177</v>
      </c>
      <c r="H39" s="16">
        <f t="shared" si="0"/>
        <v>34.569056525207856</v>
      </c>
    </row>
    <row r="40" spans="1:8" ht="15.75" x14ac:dyDescent="0.2">
      <c r="A40" s="14"/>
      <c r="B40" s="14"/>
      <c r="C40" s="19"/>
      <c r="D40" s="14" t="s">
        <v>96</v>
      </c>
      <c r="E40" s="19" t="s">
        <v>14</v>
      </c>
      <c r="F40" s="15">
        <v>61367.774140000001</v>
      </c>
      <c r="G40" s="40">
        <v>11234.294169999999</v>
      </c>
      <c r="H40" s="16">
        <f t="shared" ref="H40:H71" si="1">G40/F40*100</f>
        <v>18.30650423196203</v>
      </c>
    </row>
    <row r="41" spans="1:8" s="11" customFormat="1" ht="15.6" customHeight="1" x14ac:dyDescent="0.2">
      <c r="A41" s="14"/>
      <c r="B41" s="55" t="s">
        <v>62</v>
      </c>
      <c r="C41" s="55"/>
      <c r="D41" s="55"/>
      <c r="E41" s="55"/>
      <c r="F41" s="24">
        <f>SUM(F42)</f>
        <v>798391.54099000001</v>
      </c>
      <c r="G41" s="38">
        <f>SUM(G42)</f>
        <v>439035.58013999998</v>
      </c>
      <c r="H41" s="25">
        <f t="shared" si="1"/>
        <v>54.990008986768437</v>
      </c>
    </row>
    <row r="42" spans="1:8" ht="47.25" x14ac:dyDescent="0.2">
      <c r="A42" s="14"/>
      <c r="B42" s="14"/>
      <c r="C42" s="19"/>
      <c r="D42" s="14" t="s">
        <v>12</v>
      </c>
      <c r="E42" s="19" t="s">
        <v>13</v>
      </c>
      <c r="F42" s="15">
        <v>798391.54099000001</v>
      </c>
      <c r="G42" s="40">
        <v>439035.58013999998</v>
      </c>
      <c r="H42" s="16">
        <f t="shared" si="1"/>
        <v>54.990008986768437</v>
      </c>
    </row>
    <row r="43" spans="1:8" s="5" customFormat="1" ht="15.75" x14ac:dyDescent="0.25">
      <c r="A43" s="9" t="s">
        <v>75</v>
      </c>
      <c r="B43" s="47" t="s">
        <v>55</v>
      </c>
      <c r="C43" s="51" t="s">
        <v>50</v>
      </c>
      <c r="D43" s="52"/>
      <c r="E43" s="53"/>
      <c r="F43" s="10">
        <f>F44+F46</f>
        <v>486007.17</v>
      </c>
      <c r="G43" s="41">
        <f>G44+G46</f>
        <v>279837.22167</v>
      </c>
      <c r="H43" s="12">
        <f t="shared" si="1"/>
        <v>57.578825775348129</v>
      </c>
    </row>
    <row r="44" spans="1:8" s="11" customFormat="1" ht="15.6" customHeight="1" x14ac:dyDescent="0.2">
      <c r="A44" s="14"/>
      <c r="B44" s="55" t="s">
        <v>80</v>
      </c>
      <c r="C44" s="55"/>
      <c r="D44" s="55"/>
      <c r="E44" s="55"/>
      <c r="F44" s="24">
        <f>SUM(F45:F45)</f>
        <v>51914.5</v>
      </c>
      <c r="G44" s="38">
        <f>SUM(G45:G45)</f>
        <v>51914.5</v>
      </c>
      <c r="H44" s="25">
        <f t="shared" si="1"/>
        <v>100</v>
      </c>
    </row>
    <row r="45" spans="1:8" ht="31.5" x14ac:dyDescent="0.2">
      <c r="A45" s="14"/>
      <c r="B45" s="14"/>
      <c r="C45" s="19"/>
      <c r="D45" s="14" t="s">
        <v>15</v>
      </c>
      <c r="E45" s="19" t="s">
        <v>16</v>
      </c>
      <c r="F45" s="15">
        <v>51914.5</v>
      </c>
      <c r="G45" s="40">
        <v>51914.5</v>
      </c>
      <c r="H45" s="16">
        <f t="shared" si="1"/>
        <v>100</v>
      </c>
    </row>
    <row r="46" spans="1:8" s="11" customFormat="1" ht="15.6" customHeight="1" x14ac:dyDescent="0.2">
      <c r="A46" s="14"/>
      <c r="B46" s="55" t="s">
        <v>63</v>
      </c>
      <c r="C46" s="55"/>
      <c r="D46" s="55"/>
      <c r="E46" s="55"/>
      <c r="F46" s="24">
        <f>SUM(F47:F48)</f>
        <v>434092.67</v>
      </c>
      <c r="G46" s="38">
        <f>SUM(G47:G48)</f>
        <v>227922.72167</v>
      </c>
      <c r="H46" s="25">
        <f t="shared" si="1"/>
        <v>52.505544880543596</v>
      </c>
    </row>
    <row r="47" spans="1:8" s="11" customFormat="1" ht="63" x14ac:dyDescent="0.2">
      <c r="A47" s="14"/>
      <c r="B47" s="35"/>
      <c r="C47" s="35"/>
      <c r="D47" s="14" t="s">
        <v>89</v>
      </c>
      <c r="E47" s="19" t="s">
        <v>90</v>
      </c>
      <c r="F47" s="15">
        <v>433612.67</v>
      </c>
      <c r="G47" s="40">
        <v>227442.72167</v>
      </c>
      <c r="H47" s="16">
        <f t="shared" si="1"/>
        <v>52.452969529234473</v>
      </c>
    </row>
    <row r="48" spans="1:8" ht="31.5" x14ac:dyDescent="0.2">
      <c r="A48" s="14"/>
      <c r="B48" s="14"/>
      <c r="C48" s="19"/>
      <c r="D48" s="14" t="s">
        <v>15</v>
      </c>
      <c r="E48" s="19" t="s">
        <v>16</v>
      </c>
      <c r="F48" s="15">
        <v>480</v>
      </c>
      <c r="G48" s="40">
        <v>480</v>
      </c>
      <c r="H48" s="16">
        <f t="shared" si="1"/>
        <v>100</v>
      </c>
    </row>
    <row r="49" spans="1:8" s="5" customFormat="1" ht="34.9" customHeight="1" x14ac:dyDescent="0.25">
      <c r="A49" s="9" t="s">
        <v>74</v>
      </c>
      <c r="B49" s="47" t="s">
        <v>56</v>
      </c>
      <c r="C49" s="51" t="s">
        <v>51</v>
      </c>
      <c r="D49" s="52"/>
      <c r="E49" s="53"/>
      <c r="F49" s="10">
        <f>F50+F54</f>
        <v>453191.54139999999</v>
      </c>
      <c r="G49" s="41">
        <f>G50+G54</f>
        <v>227757.4718</v>
      </c>
      <c r="H49" s="12">
        <f t="shared" si="1"/>
        <v>50.256337771974138</v>
      </c>
    </row>
    <row r="50" spans="1:8" s="11" customFormat="1" ht="15.6" customHeight="1" x14ac:dyDescent="0.2">
      <c r="A50" s="14"/>
      <c r="B50" s="55" t="s">
        <v>80</v>
      </c>
      <c r="C50" s="55"/>
      <c r="D50" s="55"/>
      <c r="E50" s="55"/>
      <c r="F50" s="24">
        <f>SUM(F51:F53)</f>
        <v>281842.3</v>
      </c>
      <c r="G50" s="38">
        <f>SUM(G51:G53)</f>
        <v>77625.7</v>
      </c>
      <c r="H50" s="25">
        <f t="shared" si="1"/>
        <v>27.542246142612374</v>
      </c>
    </row>
    <row r="51" spans="1:8" ht="63" x14ac:dyDescent="0.2">
      <c r="A51" s="14"/>
      <c r="B51" s="14"/>
      <c r="C51" s="19"/>
      <c r="D51" s="14" t="s">
        <v>97</v>
      </c>
      <c r="E51" s="19" t="s">
        <v>98</v>
      </c>
      <c r="F51" s="15">
        <v>1538.3</v>
      </c>
      <c r="G51" s="40">
        <v>1538.3</v>
      </c>
      <c r="H51" s="16">
        <f t="shared" si="1"/>
        <v>100</v>
      </c>
    </row>
    <row r="52" spans="1:8" ht="78.75" x14ac:dyDescent="0.2">
      <c r="A52" s="14"/>
      <c r="B52" s="14"/>
      <c r="C52" s="19"/>
      <c r="D52" s="14" t="s">
        <v>17</v>
      </c>
      <c r="E52" s="19" t="s">
        <v>18</v>
      </c>
      <c r="F52" s="15">
        <v>33878.6</v>
      </c>
      <c r="G52" s="40">
        <v>3620.1</v>
      </c>
      <c r="H52" s="16">
        <f t="shared" si="1"/>
        <v>10.685506484919683</v>
      </c>
    </row>
    <row r="53" spans="1:8" ht="47.25" x14ac:dyDescent="0.2">
      <c r="A53" s="14"/>
      <c r="B53" s="14"/>
      <c r="C53" s="19"/>
      <c r="D53" s="14" t="s">
        <v>19</v>
      </c>
      <c r="E53" s="19" t="s">
        <v>20</v>
      </c>
      <c r="F53" s="15">
        <v>246425.4</v>
      </c>
      <c r="G53" s="40">
        <v>72467.3</v>
      </c>
      <c r="H53" s="16">
        <f t="shared" si="1"/>
        <v>29.407398750291165</v>
      </c>
    </row>
    <row r="54" spans="1:8" s="11" customFormat="1" ht="15.6" customHeight="1" x14ac:dyDescent="0.2">
      <c r="A54" s="14"/>
      <c r="B54" s="55" t="s">
        <v>63</v>
      </c>
      <c r="C54" s="55"/>
      <c r="D54" s="55"/>
      <c r="E54" s="55"/>
      <c r="F54" s="24">
        <f>SUM(F55:F57)</f>
        <v>171349.2414</v>
      </c>
      <c r="G54" s="38">
        <f>SUM(G55:G57)</f>
        <v>150131.77180000002</v>
      </c>
      <c r="H54" s="25">
        <f t="shared" si="1"/>
        <v>87.617412585755403</v>
      </c>
    </row>
    <row r="55" spans="1:8" ht="63" x14ac:dyDescent="0.2">
      <c r="A55" s="14"/>
      <c r="B55" s="14"/>
      <c r="C55" s="19"/>
      <c r="D55" s="14" t="s">
        <v>97</v>
      </c>
      <c r="E55" s="19" t="s">
        <v>98</v>
      </c>
      <c r="F55" s="15">
        <v>15.53839</v>
      </c>
      <c r="G55" s="40">
        <v>15.53839</v>
      </c>
      <c r="H55" s="16">
        <f t="shared" si="1"/>
        <v>100</v>
      </c>
    </row>
    <row r="56" spans="1:8" ht="78.75" x14ac:dyDescent="0.2">
      <c r="A56" s="14"/>
      <c r="B56" s="14"/>
      <c r="C56" s="19"/>
      <c r="D56" s="14" t="s">
        <v>17</v>
      </c>
      <c r="E56" s="19" t="s">
        <v>18</v>
      </c>
      <c r="F56" s="15">
        <v>3342.2080900000001</v>
      </c>
      <c r="G56" s="40">
        <v>2056.8504899999998</v>
      </c>
      <c r="H56" s="16">
        <f t="shared" si="1"/>
        <v>61.541664510781544</v>
      </c>
    </row>
    <row r="57" spans="1:8" ht="47.25" x14ac:dyDescent="0.2">
      <c r="A57" s="14"/>
      <c r="B57" s="14"/>
      <c r="C57" s="19"/>
      <c r="D57" s="14" t="s">
        <v>19</v>
      </c>
      <c r="E57" s="19" t="s">
        <v>20</v>
      </c>
      <c r="F57" s="15">
        <v>167991.49492</v>
      </c>
      <c r="G57" s="40">
        <v>148059.38292</v>
      </c>
      <c r="H57" s="16">
        <f t="shared" si="1"/>
        <v>88.135046950149501</v>
      </c>
    </row>
    <row r="58" spans="1:8" s="5" customFormat="1" ht="15.6" customHeight="1" x14ac:dyDescent="0.25">
      <c r="A58" s="9" t="s">
        <v>77</v>
      </c>
      <c r="B58" s="47" t="s">
        <v>99</v>
      </c>
      <c r="C58" s="51" t="s">
        <v>105</v>
      </c>
      <c r="D58" s="52"/>
      <c r="E58" s="53"/>
      <c r="F58" s="10">
        <f>F59+F61</f>
        <v>20314.409</v>
      </c>
      <c r="G58" s="41">
        <f>G59+G61</f>
        <v>20314.409</v>
      </c>
      <c r="H58" s="12">
        <f t="shared" si="1"/>
        <v>100</v>
      </c>
    </row>
    <row r="59" spans="1:8" s="11" customFormat="1" ht="15.6" customHeight="1" x14ac:dyDescent="0.2">
      <c r="A59" s="14"/>
      <c r="B59" s="55" t="s">
        <v>80</v>
      </c>
      <c r="C59" s="55"/>
      <c r="D59" s="55"/>
      <c r="E59" s="55"/>
      <c r="F59" s="24">
        <f>SUM(F60:F60)</f>
        <v>19500</v>
      </c>
      <c r="G59" s="38">
        <f>SUM(G60:G60)</f>
        <v>19500</v>
      </c>
      <c r="H59" s="25">
        <f t="shared" si="1"/>
        <v>100</v>
      </c>
    </row>
    <row r="60" spans="1:8" ht="38.25" x14ac:dyDescent="0.2">
      <c r="A60" s="14"/>
      <c r="B60" s="14"/>
      <c r="C60" s="19"/>
      <c r="D60" s="14" t="s">
        <v>102</v>
      </c>
      <c r="E60" s="45" t="s">
        <v>103</v>
      </c>
      <c r="F60" s="15">
        <v>19500</v>
      </c>
      <c r="G60" s="40">
        <v>19500</v>
      </c>
      <c r="H60" s="16">
        <f t="shared" si="1"/>
        <v>100</v>
      </c>
    </row>
    <row r="61" spans="1:8" s="11" customFormat="1" ht="15.6" customHeight="1" x14ac:dyDescent="0.2">
      <c r="A61" s="14"/>
      <c r="B61" s="55" t="s">
        <v>63</v>
      </c>
      <c r="C61" s="55"/>
      <c r="D61" s="55"/>
      <c r="E61" s="55"/>
      <c r="F61" s="24">
        <f>SUM(F62:F63)</f>
        <v>814.40899999999999</v>
      </c>
      <c r="G61" s="38">
        <f>SUM(G62:G63)</f>
        <v>814.40899999999999</v>
      </c>
      <c r="H61" s="25">
        <f t="shared" si="1"/>
        <v>100</v>
      </c>
    </row>
    <row r="62" spans="1:8" ht="25.5" x14ac:dyDescent="0.2">
      <c r="A62" s="14"/>
      <c r="B62" s="14"/>
      <c r="C62" s="19"/>
      <c r="D62" s="14" t="s">
        <v>100</v>
      </c>
      <c r="E62" s="44" t="s">
        <v>101</v>
      </c>
      <c r="F62" s="15">
        <v>400</v>
      </c>
      <c r="G62" s="40">
        <v>400</v>
      </c>
      <c r="H62" s="16">
        <f t="shared" si="1"/>
        <v>100</v>
      </c>
    </row>
    <row r="63" spans="1:8" ht="38.25" x14ac:dyDescent="0.2">
      <c r="A63" s="14"/>
      <c r="B63" s="14"/>
      <c r="C63" s="19"/>
      <c r="D63" s="14" t="s">
        <v>102</v>
      </c>
      <c r="E63" s="46" t="s">
        <v>103</v>
      </c>
      <c r="F63" s="15">
        <v>414.40899999999999</v>
      </c>
      <c r="G63" s="40">
        <v>414.40899999999999</v>
      </c>
      <c r="H63" s="16">
        <f t="shared" si="1"/>
        <v>100</v>
      </c>
    </row>
    <row r="64" spans="1:8" s="5" customFormat="1" ht="15.75" x14ac:dyDescent="0.25">
      <c r="A64" s="9" t="s">
        <v>76</v>
      </c>
      <c r="B64" s="47" t="s">
        <v>57</v>
      </c>
      <c r="C64" s="51" t="s">
        <v>52</v>
      </c>
      <c r="D64" s="52"/>
      <c r="E64" s="53"/>
      <c r="F64" s="10">
        <f>F65+F71</f>
        <v>1012196.28449</v>
      </c>
      <c r="G64" s="41">
        <f>G65+G71</f>
        <v>629640.77491000004</v>
      </c>
      <c r="H64" s="12">
        <f t="shared" si="1"/>
        <v>62.205402702821374</v>
      </c>
    </row>
    <row r="65" spans="1:8" s="11" customFormat="1" ht="15.6" customHeight="1" x14ac:dyDescent="0.2">
      <c r="A65" s="14"/>
      <c r="B65" s="55" t="s">
        <v>80</v>
      </c>
      <c r="C65" s="55"/>
      <c r="D65" s="55"/>
      <c r="E65" s="55"/>
      <c r="F65" s="24">
        <f>SUM(F66:F70)</f>
        <v>402154.2</v>
      </c>
      <c r="G65" s="38">
        <f>SUM(G66:G70)</f>
        <v>180549.73686999999</v>
      </c>
      <c r="H65" s="25">
        <f t="shared" si="1"/>
        <v>44.895648701418509</v>
      </c>
    </row>
    <row r="66" spans="1:8" ht="47.25" x14ac:dyDescent="0.2">
      <c r="A66" s="14"/>
      <c r="B66" s="14"/>
      <c r="C66" s="19"/>
      <c r="D66" s="14" t="s">
        <v>21</v>
      </c>
      <c r="E66" s="19" t="s">
        <v>22</v>
      </c>
      <c r="F66" s="15">
        <v>162631.6</v>
      </c>
      <c r="G66" s="40">
        <v>149159.19759</v>
      </c>
      <c r="H66" s="16">
        <f t="shared" si="1"/>
        <v>91.715999590485481</v>
      </c>
    </row>
    <row r="67" spans="1:8" ht="31.5" x14ac:dyDescent="0.2">
      <c r="A67" s="14"/>
      <c r="B67" s="14"/>
      <c r="C67" s="19"/>
      <c r="D67" s="14" t="s">
        <v>23</v>
      </c>
      <c r="E67" s="19" t="s">
        <v>24</v>
      </c>
      <c r="F67" s="15">
        <v>66790.5</v>
      </c>
      <c r="G67" s="40">
        <v>9749.0386099999996</v>
      </c>
      <c r="H67" s="16">
        <f t="shared" si="1"/>
        <v>14.596445018378363</v>
      </c>
    </row>
    <row r="68" spans="1:8" ht="31.5" x14ac:dyDescent="0.2">
      <c r="A68" s="14"/>
      <c r="B68" s="14"/>
      <c r="C68" s="19"/>
      <c r="D68" s="14" t="s">
        <v>25</v>
      </c>
      <c r="E68" s="19" t="s">
        <v>26</v>
      </c>
      <c r="F68" s="15">
        <v>83841.399999999994</v>
      </c>
      <c r="G68" s="40">
        <v>4541.5006700000004</v>
      </c>
      <c r="H68" s="16">
        <f t="shared" si="1"/>
        <v>5.4167758052704285</v>
      </c>
    </row>
    <row r="69" spans="1:8" ht="63" x14ac:dyDescent="0.2">
      <c r="A69" s="14"/>
      <c r="B69" s="14"/>
      <c r="C69" s="19"/>
      <c r="D69" s="14" t="s">
        <v>27</v>
      </c>
      <c r="E69" s="19" t="s">
        <v>28</v>
      </c>
      <c r="F69" s="15">
        <v>41800</v>
      </c>
      <c r="G69" s="40">
        <v>17100</v>
      </c>
      <c r="H69" s="16">
        <f t="shared" si="1"/>
        <v>40.909090909090914</v>
      </c>
    </row>
    <row r="70" spans="1:8" ht="78.75" x14ac:dyDescent="0.2">
      <c r="A70" s="14"/>
      <c r="B70" s="14"/>
      <c r="C70" s="19"/>
      <c r="D70" s="14" t="s">
        <v>29</v>
      </c>
      <c r="E70" s="19" t="s">
        <v>30</v>
      </c>
      <c r="F70" s="15">
        <v>47090.7</v>
      </c>
      <c r="G70" s="40"/>
      <c r="H70" s="16">
        <f t="shared" si="1"/>
        <v>0</v>
      </c>
    </row>
    <row r="71" spans="1:8" s="11" customFormat="1" ht="15.6" customHeight="1" x14ac:dyDescent="0.2">
      <c r="A71" s="14"/>
      <c r="B71" s="55" t="s">
        <v>63</v>
      </c>
      <c r="C71" s="55"/>
      <c r="D71" s="55"/>
      <c r="E71" s="55"/>
      <c r="F71" s="24">
        <f>SUM(F72:F75)</f>
        <v>610042.08449000004</v>
      </c>
      <c r="G71" s="38">
        <f>SUM(G72:G75)</f>
        <v>449091.03804000007</v>
      </c>
      <c r="H71" s="25">
        <f t="shared" si="1"/>
        <v>73.616402779071166</v>
      </c>
    </row>
    <row r="72" spans="1:8" ht="47.25" x14ac:dyDescent="0.2">
      <c r="A72" s="14"/>
      <c r="B72" s="14"/>
      <c r="C72" s="19"/>
      <c r="D72" s="14" t="s">
        <v>21</v>
      </c>
      <c r="E72" s="19" t="s">
        <v>22</v>
      </c>
      <c r="F72" s="15">
        <v>475126.52</v>
      </c>
      <c r="G72" s="40">
        <v>394140.33302000002</v>
      </c>
      <c r="H72" s="16">
        <f t="shared" ref="H72:H97" si="2">G72/F72*100</f>
        <v>82.954816544443787</v>
      </c>
    </row>
    <row r="73" spans="1:8" ht="31.5" x14ac:dyDescent="0.2">
      <c r="A73" s="14"/>
      <c r="B73" s="14"/>
      <c r="C73" s="19"/>
      <c r="D73" s="14" t="s">
        <v>23</v>
      </c>
      <c r="E73" s="19" t="s">
        <v>24</v>
      </c>
      <c r="F73" s="15">
        <v>10374.922490000001</v>
      </c>
      <c r="G73" s="40">
        <v>513.10729000000003</v>
      </c>
      <c r="H73" s="16">
        <f t="shared" si="2"/>
        <v>4.9456493819068514</v>
      </c>
    </row>
    <row r="74" spans="1:8" ht="63" x14ac:dyDescent="0.2">
      <c r="A74" s="14"/>
      <c r="B74" s="14"/>
      <c r="C74" s="19"/>
      <c r="D74" s="14" t="s">
        <v>27</v>
      </c>
      <c r="E74" s="19" t="s">
        <v>28</v>
      </c>
      <c r="F74" s="15">
        <v>80039.5</v>
      </c>
      <c r="G74" s="40">
        <v>25601.54106</v>
      </c>
      <c r="H74" s="16">
        <f t="shared" si="2"/>
        <v>31.986133171746449</v>
      </c>
    </row>
    <row r="75" spans="1:8" ht="78.75" x14ac:dyDescent="0.2">
      <c r="A75" s="14"/>
      <c r="B75" s="14"/>
      <c r="C75" s="19"/>
      <c r="D75" s="14" t="s">
        <v>29</v>
      </c>
      <c r="E75" s="19" t="s">
        <v>30</v>
      </c>
      <c r="F75" s="15">
        <v>44501.142</v>
      </c>
      <c r="G75" s="40">
        <v>28836.056670000002</v>
      </c>
      <c r="H75" s="16">
        <f t="shared" si="2"/>
        <v>64.798464430418449</v>
      </c>
    </row>
    <row r="76" spans="1:8" s="5" customFormat="1" ht="15.75" x14ac:dyDescent="0.25">
      <c r="A76" s="9" t="s">
        <v>78</v>
      </c>
      <c r="B76" s="47" t="s">
        <v>58</v>
      </c>
      <c r="C76" s="51" t="s">
        <v>53</v>
      </c>
      <c r="D76" s="52"/>
      <c r="E76" s="53"/>
      <c r="F76" s="10">
        <f>F77+F82</f>
        <v>2475581.3362699999</v>
      </c>
      <c r="G76" s="41">
        <f>G77+G82</f>
        <v>1609581.5082099997</v>
      </c>
      <c r="H76" s="12">
        <f t="shared" si="2"/>
        <v>65.018324569984969</v>
      </c>
    </row>
    <row r="77" spans="1:8" s="11" customFormat="1" ht="15.6" customHeight="1" x14ac:dyDescent="0.2">
      <c r="A77" s="14"/>
      <c r="B77" s="55" t="s">
        <v>80</v>
      </c>
      <c r="C77" s="55"/>
      <c r="D77" s="55"/>
      <c r="E77" s="55"/>
      <c r="F77" s="24">
        <f>SUM(F78:F81)</f>
        <v>1929405.1</v>
      </c>
      <c r="G77" s="38">
        <f>SUM(G78:G81)</f>
        <v>1317359.8168799998</v>
      </c>
      <c r="H77" s="25">
        <f t="shared" si="2"/>
        <v>68.278031237711545</v>
      </c>
    </row>
    <row r="78" spans="1:8" ht="31.5" x14ac:dyDescent="0.2">
      <c r="A78" s="14"/>
      <c r="B78" s="14"/>
      <c r="C78" s="19"/>
      <c r="D78" s="14" t="s">
        <v>31</v>
      </c>
      <c r="E78" s="19" t="s">
        <v>32</v>
      </c>
      <c r="F78" s="15">
        <v>1228555.1000000001</v>
      </c>
      <c r="G78" s="40">
        <v>893310.17373000004</v>
      </c>
      <c r="H78" s="16">
        <f t="shared" si="2"/>
        <v>72.712259607241066</v>
      </c>
    </row>
    <row r="79" spans="1:8" ht="63" x14ac:dyDescent="0.2">
      <c r="A79" s="14"/>
      <c r="B79" s="14"/>
      <c r="C79" s="19"/>
      <c r="D79" s="14" t="s">
        <v>33</v>
      </c>
      <c r="E79" s="19" t="s">
        <v>34</v>
      </c>
      <c r="F79" s="15">
        <v>451528.1</v>
      </c>
      <c r="G79" s="40">
        <v>248814.43984000001</v>
      </c>
      <c r="H79" s="16">
        <f t="shared" si="2"/>
        <v>55.104973497773457</v>
      </c>
    </row>
    <row r="80" spans="1:8" ht="31.5" x14ac:dyDescent="0.2">
      <c r="A80" s="14"/>
      <c r="B80" s="14"/>
      <c r="C80" s="19"/>
      <c r="D80" s="14" t="s">
        <v>35</v>
      </c>
      <c r="E80" s="19" t="s">
        <v>36</v>
      </c>
      <c r="F80" s="15">
        <v>38931</v>
      </c>
      <c r="G80" s="40">
        <v>27448.470969999998</v>
      </c>
      <c r="H80" s="16">
        <f t="shared" si="2"/>
        <v>70.505435180190588</v>
      </c>
    </row>
    <row r="81" spans="1:8" ht="31.5" x14ac:dyDescent="0.2">
      <c r="A81" s="14"/>
      <c r="B81" s="14"/>
      <c r="C81" s="19"/>
      <c r="D81" s="14" t="s">
        <v>37</v>
      </c>
      <c r="E81" s="19" t="s">
        <v>38</v>
      </c>
      <c r="F81" s="15">
        <v>210390.9</v>
      </c>
      <c r="G81" s="40">
        <v>147786.73233999999</v>
      </c>
      <c r="H81" s="16">
        <f t="shared" si="2"/>
        <v>70.243880481522723</v>
      </c>
    </row>
    <row r="82" spans="1:8" s="11" customFormat="1" ht="15.6" customHeight="1" x14ac:dyDescent="0.2">
      <c r="A82" s="14"/>
      <c r="B82" s="55" t="s">
        <v>63</v>
      </c>
      <c r="C82" s="55"/>
      <c r="D82" s="55"/>
      <c r="E82" s="55"/>
      <c r="F82" s="24">
        <f>SUM(F83:F86)</f>
        <v>546176.23626999999</v>
      </c>
      <c r="G82" s="38">
        <f>SUM(G83:G86)</f>
        <v>292221.69132999994</v>
      </c>
      <c r="H82" s="25">
        <f t="shared" si="2"/>
        <v>53.503186686712844</v>
      </c>
    </row>
    <row r="83" spans="1:8" ht="31.5" x14ac:dyDescent="0.2">
      <c r="A83" s="14"/>
      <c r="B83" s="14"/>
      <c r="C83" s="19"/>
      <c r="D83" s="14" t="s">
        <v>31</v>
      </c>
      <c r="E83" s="19" t="s">
        <v>32</v>
      </c>
      <c r="F83" s="15">
        <v>343613.2</v>
      </c>
      <c r="G83" s="40">
        <v>239503.24734999999</v>
      </c>
      <c r="H83" s="16">
        <f t="shared" si="2"/>
        <v>69.701410583178998</v>
      </c>
    </row>
    <row r="84" spans="1:8" ht="63" x14ac:dyDescent="0.2">
      <c r="A84" s="14"/>
      <c r="B84" s="14"/>
      <c r="C84" s="19"/>
      <c r="D84" s="14" t="s">
        <v>33</v>
      </c>
      <c r="E84" s="19" t="s">
        <v>34</v>
      </c>
      <c r="F84" s="15">
        <v>176323.15564000001</v>
      </c>
      <c r="G84" s="40">
        <v>44774.735950000002</v>
      </c>
      <c r="H84" s="16">
        <f t="shared" si="2"/>
        <v>25.393565460804723</v>
      </c>
    </row>
    <row r="85" spans="1:8" ht="31.5" x14ac:dyDescent="0.2">
      <c r="A85" s="14"/>
      <c r="B85" s="14"/>
      <c r="C85" s="19"/>
      <c r="D85" s="14" t="s">
        <v>35</v>
      </c>
      <c r="E85" s="19" t="s">
        <v>36</v>
      </c>
      <c r="F85" s="15">
        <v>15468.71471</v>
      </c>
      <c r="G85" s="40">
        <v>467.49829999999997</v>
      </c>
      <c r="H85" s="16">
        <f t="shared" si="2"/>
        <v>3.0222181271322959</v>
      </c>
    </row>
    <row r="86" spans="1:8" ht="31.5" x14ac:dyDescent="0.2">
      <c r="A86" s="14"/>
      <c r="B86" s="14"/>
      <c r="C86" s="19"/>
      <c r="D86" s="14" t="s">
        <v>37</v>
      </c>
      <c r="E86" s="19" t="s">
        <v>38</v>
      </c>
      <c r="F86" s="15">
        <v>10771.165919999999</v>
      </c>
      <c r="G86" s="40">
        <v>7476.2097299999996</v>
      </c>
      <c r="H86" s="16">
        <f t="shared" si="2"/>
        <v>69.40947512579028</v>
      </c>
    </row>
    <row r="87" spans="1:8" s="5" customFormat="1" ht="15.6" customHeight="1" x14ac:dyDescent="0.25">
      <c r="A87" s="9" t="s">
        <v>104</v>
      </c>
      <c r="B87" s="47" t="s">
        <v>59</v>
      </c>
      <c r="C87" s="51" t="s">
        <v>54</v>
      </c>
      <c r="D87" s="52"/>
      <c r="E87" s="53"/>
      <c r="F87" s="10">
        <f>F88+F90</f>
        <v>1106149.3843</v>
      </c>
      <c r="G87" s="41">
        <f>G88+G90</f>
        <v>629209.52257999999</v>
      </c>
      <c r="H87" s="12">
        <f t="shared" si="2"/>
        <v>56.882870569799216</v>
      </c>
    </row>
    <row r="88" spans="1:8" s="11" customFormat="1" ht="15.6" customHeight="1" x14ac:dyDescent="0.2">
      <c r="A88" s="14"/>
      <c r="B88" s="55" t="s">
        <v>80</v>
      </c>
      <c r="C88" s="55"/>
      <c r="D88" s="55"/>
      <c r="E88" s="55"/>
      <c r="F88" s="24">
        <f>SUM(F89)</f>
        <v>333000</v>
      </c>
      <c r="G88" s="38">
        <f>SUM(G89)</f>
        <v>257119.02332000001</v>
      </c>
      <c r="H88" s="25">
        <f t="shared" si="2"/>
        <v>77.212919915915919</v>
      </c>
    </row>
    <row r="89" spans="1:8" ht="31.5" x14ac:dyDescent="0.2">
      <c r="A89" s="28"/>
      <c r="B89" s="28"/>
      <c r="C89" s="29"/>
      <c r="D89" s="28" t="s">
        <v>39</v>
      </c>
      <c r="E89" s="29" t="s">
        <v>40</v>
      </c>
      <c r="F89" s="15">
        <v>333000</v>
      </c>
      <c r="G89" s="40">
        <v>257119.02332000001</v>
      </c>
      <c r="H89" s="30">
        <f t="shared" si="2"/>
        <v>77.212919915915919</v>
      </c>
    </row>
    <row r="90" spans="1:8" s="11" customFormat="1" ht="15.6" customHeight="1" x14ac:dyDescent="0.2">
      <c r="A90" s="14"/>
      <c r="B90" s="55" t="s">
        <v>63</v>
      </c>
      <c r="C90" s="55"/>
      <c r="D90" s="55"/>
      <c r="E90" s="55"/>
      <c r="F90" s="24">
        <f>SUM(F91:F93)</f>
        <v>773149.38430000003</v>
      </c>
      <c r="G90" s="38">
        <f>SUM(G91:G93)</f>
        <v>372090.49925999995</v>
      </c>
      <c r="H90" s="34">
        <f t="shared" si="2"/>
        <v>48.126598405932398</v>
      </c>
    </row>
    <row r="91" spans="1:8" ht="31.5" x14ac:dyDescent="0.2">
      <c r="A91" s="14"/>
      <c r="B91" s="14"/>
      <c r="C91" s="19"/>
      <c r="D91" s="28" t="s">
        <v>39</v>
      </c>
      <c r="E91" s="19" t="s">
        <v>40</v>
      </c>
      <c r="F91" s="15">
        <v>758379.38430000003</v>
      </c>
      <c r="G91" s="40">
        <v>357382.25125999999</v>
      </c>
      <c r="H91" s="30">
        <f t="shared" si="2"/>
        <v>47.124468130139277</v>
      </c>
    </row>
    <row r="92" spans="1:8" ht="47.25" x14ac:dyDescent="0.2">
      <c r="A92" s="14"/>
      <c r="B92" s="14"/>
      <c r="C92" s="19"/>
      <c r="D92" s="28" t="s">
        <v>83</v>
      </c>
      <c r="E92" s="19" t="s">
        <v>84</v>
      </c>
      <c r="F92" s="15">
        <v>14500</v>
      </c>
      <c r="G92" s="40">
        <v>14453.948</v>
      </c>
      <c r="H92" s="30">
        <f t="shared" si="2"/>
        <v>99.682400000000001</v>
      </c>
    </row>
    <row r="93" spans="1:8" ht="47.25" x14ac:dyDescent="0.2">
      <c r="A93" s="14"/>
      <c r="B93" s="14"/>
      <c r="C93" s="19"/>
      <c r="D93" s="28" t="s">
        <v>91</v>
      </c>
      <c r="E93" s="19" t="s">
        <v>92</v>
      </c>
      <c r="F93" s="15">
        <v>270</v>
      </c>
      <c r="G93" s="40">
        <v>254.3</v>
      </c>
      <c r="H93" s="30">
        <f t="shared" si="2"/>
        <v>94.18518518518519</v>
      </c>
    </row>
    <row r="94" spans="1:8" s="5" customFormat="1" ht="15.75" x14ac:dyDescent="0.25">
      <c r="A94" s="59" t="s">
        <v>68</v>
      </c>
      <c r="B94" s="59"/>
      <c r="C94" s="59"/>
      <c r="D94" s="59"/>
      <c r="E94" s="59"/>
      <c r="F94" s="8">
        <f>F8+F16+F21+F32+F43+F49+F64+F76+F87+F58</f>
        <v>7819612.4746699994</v>
      </c>
      <c r="G94" s="8">
        <f>G8+G16+G21+G32+G43+G49+G64+G76+G87+G58</f>
        <v>4656692.2232299997</v>
      </c>
      <c r="H94" s="13">
        <f t="shared" si="2"/>
        <v>59.551445014882532</v>
      </c>
    </row>
    <row r="95" spans="1:8" s="5" customFormat="1" ht="15.75" x14ac:dyDescent="0.25">
      <c r="A95" s="54" t="s">
        <v>64</v>
      </c>
      <c r="B95" s="54"/>
      <c r="C95" s="54"/>
      <c r="D95" s="54"/>
      <c r="E95" s="54"/>
      <c r="F95" s="26">
        <f>F88+F77+F65+F50+F44+F33+F22+F17+F9+F59</f>
        <v>3791220.3000000003</v>
      </c>
      <c r="G95" s="26">
        <f>G88+G77+G65+G50+G44+G33+G22+G17+G9+G59</f>
        <v>2453484.0006799996</v>
      </c>
      <c r="H95" s="27">
        <f t="shared" si="2"/>
        <v>64.714888783434702</v>
      </c>
    </row>
    <row r="96" spans="1:8" s="5" customFormat="1" ht="15.75" x14ac:dyDescent="0.25">
      <c r="A96" s="54" t="s">
        <v>63</v>
      </c>
      <c r="B96" s="54"/>
      <c r="C96" s="54"/>
      <c r="D96" s="54"/>
      <c r="E96" s="54"/>
      <c r="F96" s="26">
        <f>F90+F82+F71+F54+F46+F36+F26+F19+F13+F61</f>
        <v>3230000.63368</v>
      </c>
      <c r="G96" s="26">
        <f>G90+G82+G71+G54+G46+G36+G26+G19+G13+G61</f>
        <v>1764172.6424099999</v>
      </c>
      <c r="H96" s="27">
        <f t="shared" si="2"/>
        <v>54.618337346889156</v>
      </c>
    </row>
    <row r="97" spans="1:8" s="5" customFormat="1" ht="15.75" x14ac:dyDescent="0.25">
      <c r="A97" s="54" t="s">
        <v>62</v>
      </c>
      <c r="B97" s="54"/>
      <c r="C97" s="54"/>
      <c r="D97" s="54"/>
      <c r="E97" s="54"/>
      <c r="F97" s="26">
        <f>F41</f>
        <v>798391.54099000001</v>
      </c>
      <c r="G97" s="26">
        <f>G41</f>
        <v>439035.58013999998</v>
      </c>
      <c r="H97" s="27">
        <f t="shared" si="2"/>
        <v>54.990008986768437</v>
      </c>
    </row>
  </sheetData>
  <autoFilter ref="A6:H97"/>
  <mergeCells count="39">
    <mergeCell ref="A97:E97"/>
    <mergeCell ref="B9:E9"/>
    <mergeCell ref="B13:E13"/>
    <mergeCell ref="B19:E19"/>
    <mergeCell ref="B22:E22"/>
    <mergeCell ref="B26:E26"/>
    <mergeCell ref="B33:E33"/>
    <mergeCell ref="B36:E36"/>
    <mergeCell ref="B41:E41"/>
    <mergeCell ref="B44:E44"/>
    <mergeCell ref="B46:E46"/>
    <mergeCell ref="B50:E50"/>
    <mergeCell ref="B54:E54"/>
    <mergeCell ref="B65:E65"/>
    <mergeCell ref="B71:E71"/>
    <mergeCell ref="A95:E95"/>
    <mergeCell ref="A96:E96"/>
    <mergeCell ref="B77:E77"/>
    <mergeCell ref="B82:E82"/>
    <mergeCell ref="B88:E88"/>
    <mergeCell ref="B4:H4"/>
    <mergeCell ref="H5"/>
    <mergeCell ref="A94:E94"/>
    <mergeCell ref="B90:E90"/>
    <mergeCell ref="B17:E17"/>
    <mergeCell ref="B59:E59"/>
    <mergeCell ref="B61:E61"/>
    <mergeCell ref="C8:E8"/>
    <mergeCell ref="C16:E16"/>
    <mergeCell ref="C21:E21"/>
    <mergeCell ref="C76:E76"/>
    <mergeCell ref="G1:H1"/>
    <mergeCell ref="A3:H3"/>
    <mergeCell ref="C87:E87"/>
    <mergeCell ref="C32:E32"/>
    <mergeCell ref="C43:E43"/>
    <mergeCell ref="C49:E49"/>
    <mergeCell ref="C58:E58"/>
    <mergeCell ref="C64:E64"/>
  </mergeCells>
  <pageMargins left="0.61" right="0.15748031496062992" top="0.34" bottom="0.38" header="0.15748031496062992" footer="0.19685039370078741"/>
  <pageSetup paperSize="9" scale="67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2021-10-25T02:28:28Z</cp:lastPrinted>
  <dcterms:created xsi:type="dcterms:W3CDTF">2002-03-11T10:22:12Z</dcterms:created>
  <dcterms:modified xsi:type="dcterms:W3CDTF">2021-11-10T02:55:34Z</dcterms:modified>
</cp:coreProperties>
</file>